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come Statement" sheetId="1" state="visible" r:id="rId2"/>
    <sheet name="Balance Sheet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<sst xmlns="http://schemas.openxmlformats.org/spreadsheetml/2006/main" count="95" uniqueCount="66">
  <si>
    <t xml:space="preserve">Consolidated Statements of Operations - USD ($) $ in Thousands</t>
  </si>
  <si>
    <t xml:space="preserve">Oct. 30, 2015</t>
  </si>
  <si>
    <t xml:space="preserve">%</t>
  </si>
  <si>
    <t xml:space="preserve">Oct. 28, 2016</t>
  </si>
  <si>
    <t xml:space="preserve">Nov. 03, 2017</t>
  </si>
  <si>
    <t xml:space="preserve">Nov. 02, 2018</t>
  </si>
  <si>
    <t xml:space="preserve">Nov. 01, 2019</t>
  </si>
  <si>
    <t xml:space="preserve">Average Percentage</t>
  </si>
  <si>
    <t xml:space="preserve">Nov. 02, 2020</t>
  </si>
  <si>
    <t xml:space="preserve">Nov. 02, 2021</t>
  </si>
  <si>
    <t xml:space="preserve">Net sales</t>
  </si>
  <si>
    <t xml:space="preserve">Cost of products sold</t>
  </si>
  <si>
    <t xml:space="preserve">Gross margin</t>
  </si>
  <si>
    <t xml:space="preserve">Selling, general and administrative expenses</t>
  </si>
  <si>
    <t xml:space="preserve">Gain (loss) on sale of property, plant and equipment</t>
  </si>
  <si>
    <t xml:space="preserve">Income before taxes</t>
  </si>
  <si>
    <t xml:space="preserve">Provision for (benefit on) income taxes</t>
  </si>
  <si>
    <t xml:space="preserve">Net income</t>
  </si>
  <si>
    <t xml:space="preserve">Enter ratios in columns B, D, F, H, and J</t>
  </si>
  <si>
    <t xml:space="preserve">Fixed Asset Turnover</t>
  </si>
  <si>
    <t xml:space="preserve">N/A</t>
  </si>
  <si>
    <t xml:space="preserve">Cash Flow per share</t>
  </si>
  <si>
    <t xml:space="preserve">Earnings per share</t>
  </si>
  <si>
    <t xml:space="preserve">Profit Margin Ratio</t>
  </si>
  <si>
    <t xml:space="preserve">Gross Profit (margin) Ratio</t>
  </si>
  <si>
    <t xml:space="preserve">Return on Assets</t>
  </si>
  <si>
    <t xml:space="preserve">Return on Equity</t>
  </si>
  <si>
    <t xml:space="preserve">Inventory Turnover</t>
  </si>
  <si>
    <t xml:space="preserve">Days’ Sales in Inventory</t>
  </si>
  <si>
    <t xml:space="preserve">Receivables Turnover</t>
  </si>
  <si>
    <t xml:space="preserve">Days’ Sales in receivables</t>
  </si>
  <si>
    <t xml:space="preserve">Consolidated Balance Sheets - USD ($) $ in Thousands</t>
  </si>
  <si>
    <t xml:space="preserve">Current assets:</t>
  </si>
  <si>
    <t xml:space="preserve">Cash and cash equivalents</t>
  </si>
  <si>
    <t xml:space="preserve">Accounts receivable, less allowance for doubtful accounts </t>
  </si>
  <si>
    <t xml:space="preserve">Inventories, net</t>
  </si>
  <si>
    <t xml:space="preserve">Prepaid expenses</t>
  </si>
  <si>
    <t xml:space="preserve">Total current assets</t>
  </si>
  <si>
    <t xml:space="preserve">Property, plant and equipment, net of accumulated depreciation and amortization </t>
  </si>
  <si>
    <t xml:space="preserve">Other non-current assets</t>
  </si>
  <si>
    <t xml:space="preserve">Deferred income taxes</t>
  </si>
  <si>
    <t xml:space="preserve">Total assets</t>
  </si>
  <si>
    <t xml:space="preserve">Current liabilities:</t>
  </si>
  <si>
    <t xml:space="preserve">Accounts payable</t>
  </si>
  <si>
    <t xml:space="preserve">Accrued payroll, advertising and other expenses</t>
  </si>
  <si>
    <t xml:space="preserve">Income taxes payable</t>
  </si>
  <si>
    <t xml:space="preserve">Current portion of non-current liabilities</t>
  </si>
  <si>
    <t xml:space="preserve">Total current liabilities</t>
  </si>
  <si>
    <t xml:space="preserve">Non-current liabilities</t>
  </si>
  <si>
    <t xml:space="preserve">Total liabilities</t>
  </si>
  <si>
    <t xml:space="preserve">Shareholders’ equity:</t>
  </si>
  <si>
    <t xml:space="preserve">Preferred stock, without par value Authorized, - 1,000 shares; issued and outstanding – none</t>
  </si>
  <si>
    <t xml:space="preserve"> </t>
  </si>
  <si>
    <t xml:space="preserve">Common stock, $1.00 par value Authorized, - 20,000 shares; issued and outstanding </t>
  </si>
  <si>
    <t xml:space="preserve">Capital in excess of par value</t>
  </si>
  <si>
    <t xml:space="preserve">Retained earnings</t>
  </si>
  <si>
    <t xml:space="preserve">Accumulated other comprehensive loss</t>
  </si>
  <si>
    <t xml:space="preserve">Total shareholders’ equity</t>
  </si>
  <si>
    <t xml:space="preserve">Total liabilities and shareholders’ equity</t>
  </si>
  <si>
    <t xml:space="preserve">Enter ratios in columns B, D,F, H, and J</t>
  </si>
  <si>
    <t xml:space="preserve">Net Working Capital</t>
  </si>
  <si>
    <t xml:space="preserve">Current Ratio</t>
  </si>
  <si>
    <t xml:space="preserve">Quick Ratio</t>
  </si>
  <si>
    <t xml:space="preserve">Cash Ratio</t>
  </si>
  <si>
    <t xml:space="preserve">Debt to Equity Ratio</t>
  </si>
  <si>
    <t xml:space="preserve">Debt Ratio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</si>
</sst>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(&quot;$ &quot;#,##0_);_(&quot;$ (&quot;#,##0\)"/>
    <numFmt numFmtId="166" formatCode="0.00%"/>
    <numFmt numFmtId="167" formatCode="#,##0_);\(#,##0\)"/>
    <numFmt numFmtId="168" formatCode="0.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ambria"/>
      <family val="1"/>
      <charset val="1"/>
    </font>
    <font>
      <b val="true"/>
      <sz val="10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" min="1" style="1" width="49.61"/>
    <col collapsed="false" customWidth="false" hidden="false" outlineLevel="0" max="2" min="2" style="1" width="11.52"/>
    <col collapsed="false" customWidth="true" hidden="false" outlineLevel="0" max="3" min="3" style="1" width="7.8"/>
    <col collapsed="false" customWidth="false" hidden="false" outlineLevel="0" max="4" min="4" style="1" width="11.52"/>
    <col collapsed="false" customWidth="true" hidden="false" outlineLevel="0" max="5" min="5" style="1" width="7.8"/>
    <col collapsed="false" customWidth="true" hidden="false" outlineLevel="0" max="6" min="6" style="1" width="13.63"/>
    <col collapsed="false" customWidth="true" hidden="false" outlineLevel="0" max="7" min="7" style="1" width="7.8"/>
    <col collapsed="false" customWidth="true" hidden="false" outlineLevel="0" max="8" min="8" style="1" width="12.77"/>
    <col collapsed="false" customWidth="true" hidden="false" outlineLevel="0" max="9" min="9" style="1" width="7.8"/>
    <col collapsed="false" customWidth="true" hidden="false" outlineLevel="0" max="10" min="10" style="1" width="12.83"/>
    <col collapsed="false" customWidth="true" hidden="false" outlineLevel="0" max="11" min="11" style="1" width="7.8"/>
    <col collapsed="false" customWidth="true" hidden="false" outlineLevel="0" max="12" min="12" style="1" width="17.43"/>
    <col collapsed="false" customWidth="true" hidden="false" outlineLevel="0" max="13" min="13" style="1" width="13.43"/>
    <col collapsed="false" customWidth="true" hidden="false" outlineLevel="0" max="14" min="14" style="1" width="12.66"/>
    <col collapsed="false" customWidth="false" hidden="false" outlineLevel="0" max="1025" min="15" style="1" width="11.52"/>
  </cols>
  <sheetData>
    <row r="1" customFormat="false" ht="15.1" hidden="false" customHeight="true" outlineLevel="0" collapsed="false">
      <c r="A1" s="2" t="s">
        <v>0</v>
      </c>
      <c r="B1" s="2"/>
      <c r="C1" s="2"/>
      <c r="D1" s="3"/>
      <c r="E1" s="3"/>
      <c r="F1" s="3"/>
      <c r="G1" s="3"/>
      <c r="H1" s="3"/>
    </row>
    <row r="2" customFormat="false" ht="15.1" hidden="false" customHeight="true" outlineLevel="0" collapsed="false">
      <c r="A2" s="2"/>
      <c r="B2" s="4" t="s">
        <v>1</v>
      </c>
      <c r="C2" s="4" t="s">
        <v>2</v>
      </c>
      <c r="D2" s="4" t="s">
        <v>3</v>
      </c>
      <c r="E2" s="4" t="s">
        <v>2</v>
      </c>
      <c r="F2" s="4" t="s">
        <v>4</v>
      </c>
      <c r="G2" s="4" t="s">
        <v>2</v>
      </c>
      <c r="H2" s="4" t="s">
        <v>5</v>
      </c>
      <c r="I2" s="5" t="s">
        <v>2</v>
      </c>
      <c r="J2" s="4" t="s">
        <v>6</v>
      </c>
      <c r="K2" s="5" t="s">
        <v>2</v>
      </c>
      <c r="L2" s="5" t="s">
        <v>7</v>
      </c>
      <c r="M2" s="4" t="s">
        <v>8</v>
      </c>
      <c r="N2" s="4" t="s">
        <v>9</v>
      </c>
    </row>
    <row r="3" customFormat="false" ht="15.1" hidden="false" customHeight="true" outlineLevel="0" collapsed="false">
      <c r="B3" s="4"/>
      <c r="C3" s="4"/>
      <c r="D3" s="4"/>
      <c r="E3" s="4"/>
    </row>
    <row r="4" customFormat="false" ht="15.1" hidden="false" customHeight="true" outlineLevel="0" collapsed="false">
      <c r="A4" s="6" t="s">
        <v>10</v>
      </c>
      <c r="B4" s="7" t="n">
        <v>130448</v>
      </c>
      <c r="C4" s="8"/>
      <c r="D4" s="7" t="n">
        <v>140063</v>
      </c>
      <c r="E4" s="8"/>
      <c r="F4" s="7" t="n">
        <v>167223</v>
      </c>
      <c r="G4" s="8"/>
      <c r="H4" s="7" t="n">
        <v>174257</v>
      </c>
      <c r="I4" s="8"/>
      <c r="J4" s="7" t="n">
        <v>188785</v>
      </c>
      <c r="K4" s="8"/>
      <c r="L4" s="8"/>
    </row>
    <row r="5" customFormat="false" ht="15.1" hidden="false" customHeight="true" outlineLevel="0" collapsed="false">
      <c r="A5" s="6" t="s">
        <v>11</v>
      </c>
      <c r="B5" s="9" t="n">
        <v>83579</v>
      </c>
      <c r="C5" s="8"/>
      <c r="D5" s="9" t="n">
        <v>84850</v>
      </c>
      <c r="E5" s="8"/>
      <c r="F5" s="9" t="n">
        <v>105637</v>
      </c>
      <c r="G5" s="8"/>
      <c r="H5" s="9" t="n">
        <v>117751</v>
      </c>
      <c r="I5" s="8"/>
      <c r="J5" s="9" t="n">
        <v>127121</v>
      </c>
      <c r="K5" s="8"/>
      <c r="L5" s="8"/>
    </row>
    <row r="6" customFormat="false" ht="15.1" hidden="false" customHeight="true" outlineLevel="0" collapsed="false">
      <c r="A6" s="6" t="s">
        <v>12</v>
      </c>
      <c r="B6" s="9" t="n">
        <f aca="false">+B4-B5</f>
        <v>46869</v>
      </c>
      <c r="C6" s="8"/>
      <c r="D6" s="9" t="n">
        <f aca="false">+D4-D5</f>
        <v>55213</v>
      </c>
      <c r="E6" s="8"/>
      <c r="F6" s="9" t="n">
        <f aca="false">+F4-F5</f>
        <v>61586</v>
      </c>
      <c r="G6" s="8"/>
      <c r="H6" s="9" t="n">
        <f aca="false">+H4-H5</f>
        <v>56506</v>
      </c>
      <c r="I6" s="8"/>
      <c r="J6" s="9" t="n">
        <f aca="false">+J4-J5</f>
        <v>61664</v>
      </c>
      <c r="K6" s="8"/>
      <c r="L6" s="8"/>
    </row>
    <row r="7" customFormat="false" ht="15.1" hidden="false" customHeight="true" outlineLevel="0" collapsed="false">
      <c r="A7" s="6" t="s">
        <v>13</v>
      </c>
      <c r="B7" s="9" t="n">
        <v>38751</v>
      </c>
      <c r="C7" s="8"/>
      <c r="D7" s="9" t="n">
        <v>44377</v>
      </c>
      <c r="E7" s="8"/>
      <c r="F7" s="9" t="n">
        <v>48816</v>
      </c>
      <c r="G7" s="8"/>
      <c r="H7" s="9" t="n">
        <v>49929</v>
      </c>
      <c r="I7" s="8"/>
      <c r="J7" s="9" t="n">
        <v>52837</v>
      </c>
      <c r="K7" s="8"/>
      <c r="L7" s="8"/>
    </row>
    <row r="8" customFormat="false" ht="15.1" hidden="false" customHeight="true" outlineLevel="0" collapsed="false">
      <c r="A8" s="6" t="s">
        <v>14</v>
      </c>
      <c r="B8" s="9"/>
      <c r="C8" s="8"/>
      <c r="D8" s="9"/>
      <c r="E8" s="8"/>
      <c r="F8" s="9" t="n">
        <v>58</v>
      </c>
      <c r="G8" s="8"/>
      <c r="H8" s="9" t="n">
        <v>6236</v>
      </c>
      <c r="I8" s="8"/>
      <c r="J8" s="9" t="n">
        <v>-290</v>
      </c>
      <c r="K8" s="8"/>
      <c r="L8" s="8"/>
    </row>
    <row r="9" customFormat="false" ht="15.1" hidden="false" customHeight="true" outlineLevel="0" collapsed="false">
      <c r="A9" s="6" t="s">
        <v>15</v>
      </c>
      <c r="B9" s="9" t="n">
        <f aca="false">+B6-B7</f>
        <v>8118</v>
      </c>
      <c r="C9" s="8"/>
      <c r="D9" s="9" t="n">
        <f aca="false">+D6-D7</f>
        <v>10836</v>
      </c>
      <c r="E9" s="8"/>
      <c r="F9" s="9" t="n">
        <f aca="false">+F6-F7+F8</f>
        <v>12828</v>
      </c>
      <c r="G9" s="8"/>
      <c r="H9" s="9" t="n">
        <f aca="false">+H6-H7+H8</f>
        <v>12813</v>
      </c>
      <c r="I9" s="8"/>
      <c r="J9" s="9" t="n">
        <f aca="false">+J6-J7+J8</f>
        <v>8537</v>
      </c>
      <c r="K9" s="8"/>
      <c r="L9" s="8"/>
    </row>
    <row r="10" customFormat="false" ht="15.1" hidden="false" customHeight="true" outlineLevel="0" collapsed="false">
      <c r="A10" s="6" t="s">
        <v>16</v>
      </c>
      <c r="B10" s="9" t="n">
        <v>-7324</v>
      </c>
      <c r="C10" s="8"/>
      <c r="D10" s="9" t="n">
        <v>3066</v>
      </c>
      <c r="E10" s="8"/>
      <c r="F10" s="9" t="n">
        <v>3999</v>
      </c>
      <c r="G10" s="8"/>
      <c r="H10" s="9" t="n">
        <v>6296</v>
      </c>
      <c r="I10" s="8"/>
      <c r="J10" s="9" t="n">
        <v>2053</v>
      </c>
      <c r="K10" s="8"/>
      <c r="L10" s="8"/>
    </row>
    <row r="11" customFormat="false" ht="15.1" hidden="false" customHeight="true" outlineLevel="0" collapsed="false">
      <c r="A11" s="6" t="s">
        <v>17</v>
      </c>
      <c r="B11" s="7" t="n">
        <f aca="false">+B9-B10</f>
        <v>15442</v>
      </c>
      <c r="C11" s="8"/>
      <c r="D11" s="7" t="n">
        <f aca="false">+D9-D10</f>
        <v>7770</v>
      </c>
      <c r="E11" s="8"/>
      <c r="F11" s="7" t="n">
        <f aca="false">+F9-F10</f>
        <v>8829</v>
      </c>
      <c r="G11" s="8"/>
      <c r="H11" s="7" t="n">
        <f aca="false">+H9-H10</f>
        <v>6517</v>
      </c>
      <c r="I11" s="8"/>
      <c r="J11" s="7" t="n">
        <f aca="false">+J9-J10</f>
        <v>6484</v>
      </c>
      <c r="K11" s="8"/>
      <c r="L11" s="8"/>
    </row>
    <row r="15" customFormat="false" ht="12.8" hidden="false" customHeight="false" outlineLevel="0" collapsed="false">
      <c r="A15" s="10" t="s">
        <v>18</v>
      </c>
      <c r="B15" s="10"/>
      <c r="C15" s="10"/>
    </row>
    <row r="17" customFormat="false" ht="12.8" hidden="false" customHeight="false" outlineLevel="0" collapsed="false">
      <c r="A17" s="11" t="s">
        <v>19</v>
      </c>
      <c r="M17" s="5" t="s">
        <v>20</v>
      </c>
      <c r="N17" s="5" t="s">
        <v>20</v>
      </c>
    </row>
    <row r="18" customFormat="false" ht="12.8" hidden="false" customHeight="false" outlineLevel="0" collapsed="false">
      <c r="A18" s="11" t="s">
        <v>21</v>
      </c>
      <c r="M18" s="5" t="s">
        <v>20</v>
      </c>
      <c r="N18" s="5" t="s">
        <v>20</v>
      </c>
    </row>
    <row r="19" customFormat="false" ht="12.8" hidden="false" customHeight="false" outlineLevel="0" collapsed="false">
      <c r="A19" s="11" t="s">
        <v>22</v>
      </c>
      <c r="M19" s="5" t="s">
        <v>20</v>
      </c>
      <c r="N19" s="5" t="s">
        <v>20</v>
      </c>
    </row>
    <row r="20" customFormat="false" ht="12.8" hidden="false" customHeight="false" outlineLevel="0" collapsed="false">
      <c r="A20" s="11" t="s">
        <v>23</v>
      </c>
      <c r="B20" s="11"/>
      <c r="C20" s="11"/>
      <c r="D20" s="8"/>
      <c r="F20" s="8"/>
      <c r="H20" s="8"/>
      <c r="L20" s="8"/>
    </row>
    <row r="21" customFormat="false" ht="12.8" hidden="false" customHeight="false" outlineLevel="0" collapsed="false">
      <c r="A21" s="11" t="s">
        <v>24</v>
      </c>
      <c r="B21" s="11"/>
      <c r="C21" s="11"/>
      <c r="D21" s="8"/>
      <c r="F21" s="8"/>
      <c r="H21" s="8"/>
      <c r="L21" s="8"/>
    </row>
    <row r="22" customFormat="false" ht="12.8" hidden="false" customHeight="false" outlineLevel="0" collapsed="false">
      <c r="A22" s="11" t="s">
        <v>25</v>
      </c>
      <c r="B22" s="11"/>
      <c r="C22" s="11"/>
      <c r="D22" s="8"/>
      <c r="F22" s="8"/>
      <c r="H22" s="8"/>
      <c r="L22" s="8"/>
      <c r="M22" s="5" t="s">
        <v>20</v>
      </c>
      <c r="N22" s="5" t="s">
        <v>20</v>
      </c>
    </row>
    <row r="23" customFormat="false" ht="12.8" hidden="false" customHeight="false" outlineLevel="0" collapsed="false">
      <c r="A23" s="11" t="s">
        <v>26</v>
      </c>
      <c r="B23" s="11"/>
      <c r="C23" s="11"/>
      <c r="D23" s="8"/>
      <c r="F23" s="8"/>
      <c r="H23" s="8"/>
      <c r="L23" s="8"/>
      <c r="M23" s="5" t="s">
        <v>20</v>
      </c>
      <c r="N23" s="5" t="s">
        <v>20</v>
      </c>
    </row>
    <row r="24" customFormat="false" ht="12.8" hidden="false" customHeight="false" outlineLevel="0" collapsed="false">
      <c r="A24" s="11" t="s">
        <v>27</v>
      </c>
      <c r="B24" s="11"/>
      <c r="C24" s="11"/>
      <c r="D24" s="12"/>
      <c r="F24" s="12"/>
      <c r="H24" s="12"/>
      <c r="L24" s="8"/>
      <c r="M24" s="5" t="s">
        <v>20</v>
      </c>
      <c r="N24" s="5" t="s">
        <v>20</v>
      </c>
    </row>
    <row r="25" customFormat="false" ht="12.8" hidden="false" customHeight="false" outlineLevel="0" collapsed="false">
      <c r="A25" s="11" t="s">
        <v>28</v>
      </c>
      <c r="B25" s="11"/>
      <c r="C25" s="11"/>
      <c r="D25" s="12"/>
      <c r="F25" s="12"/>
      <c r="H25" s="12"/>
      <c r="L25" s="8"/>
      <c r="M25" s="5" t="s">
        <v>20</v>
      </c>
      <c r="N25" s="5" t="s">
        <v>20</v>
      </c>
    </row>
    <row r="26" customFormat="false" ht="12.8" hidden="false" customHeight="false" outlineLevel="0" collapsed="false">
      <c r="A26" s="11" t="s">
        <v>29</v>
      </c>
      <c r="B26" s="11"/>
      <c r="C26" s="11"/>
      <c r="D26" s="12"/>
      <c r="F26" s="12"/>
      <c r="H26" s="12"/>
      <c r="L26" s="8"/>
      <c r="M26" s="5" t="s">
        <v>20</v>
      </c>
      <c r="N26" s="5" t="s">
        <v>20</v>
      </c>
    </row>
    <row r="27" customFormat="false" ht="12.8" hidden="false" customHeight="false" outlineLevel="0" collapsed="false">
      <c r="A27" s="11" t="s">
        <v>30</v>
      </c>
      <c r="B27" s="11"/>
      <c r="C27" s="11"/>
      <c r="D27" s="12"/>
      <c r="F27" s="12"/>
      <c r="H27" s="12"/>
      <c r="L27" s="8"/>
      <c r="M27" s="5" t="s">
        <v>20</v>
      </c>
      <c r="N27" s="5" t="s">
        <v>20</v>
      </c>
    </row>
  </sheetData>
  <mergeCells count="1">
    <mergeCell ref="A1:A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2" activeCellId="0" sqref="B32"/>
    </sheetView>
  </sheetViews>
  <sheetFormatPr defaultRowHeight="12.8" zeroHeight="false" outlineLevelRow="0" outlineLevelCol="0"/>
  <cols>
    <col collapsed="false" customWidth="true" hidden="false" outlineLevel="0" max="1" min="1" style="1" width="61.07"/>
    <col collapsed="false" customWidth="false" hidden="false" outlineLevel="0" max="2" min="2" style="1" width="11.52"/>
    <col collapsed="false" customWidth="true" hidden="false" outlineLevel="0" max="3" min="3" style="1" width="6.16"/>
    <col collapsed="false" customWidth="false" hidden="false" outlineLevel="0" max="4" min="4" style="1" width="11.52"/>
    <col collapsed="false" customWidth="true" hidden="false" outlineLevel="0" max="5" min="5" style="1" width="5.73"/>
    <col collapsed="false" customWidth="true" hidden="false" outlineLevel="0" max="6" min="6" style="1" width="13.55"/>
    <col collapsed="false" customWidth="true" hidden="false" outlineLevel="0" max="7" min="7" style="1" width="5.52"/>
    <col collapsed="false" customWidth="true" hidden="false" outlineLevel="0" max="8" min="8" style="1" width="15.15"/>
    <col collapsed="false" customWidth="true" hidden="false" outlineLevel="0" max="9" min="9" style="1" width="5.41"/>
    <col collapsed="false" customWidth="true" hidden="false" outlineLevel="0" max="10" min="10" style="1" width="15.15"/>
    <col collapsed="false" customWidth="false" hidden="false" outlineLevel="0" max="1025" min="11" style="1" width="11.52"/>
  </cols>
  <sheetData>
    <row r="1" customFormat="false" ht="15.1" hidden="false" customHeight="true" outlineLevel="0" collapsed="false">
      <c r="A1" s="13" t="s">
        <v>31</v>
      </c>
      <c r="B1" s="4" t="s">
        <v>1</v>
      </c>
      <c r="D1" s="4" t="s">
        <v>3</v>
      </c>
      <c r="F1" s="4" t="s">
        <v>4</v>
      </c>
      <c r="H1" s="4" t="s">
        <v>5</v>
      </c>
      <c r="I1" s="4"/>
      <c r="J1" s="4" t="s">
        <v>6</v>
      </c>
    </row>
    <row r="2" customFormat="false" ht="15.1" hidden="false" customHeight="true" outlineLevel="0" collapsed="false">
      <c r="A2" s="14" t="s">
        <v>32</v>
      </c>
    </row>
    <row r="3" customFormat="false" ht="15.1" hidden="false" customHeight="true" outlineLevel="0" collapsed="false">
      <c r="A3" s="6" t="s">
        <v>33</v>
      </c>
      <c r="B3" s="7" t="n">
        <v>5842</v>
      </c>
      <c r="D3" s="7" t="n">
        <v>6985</v>
      </c>
      <c r="F3" s="7" t="n">
        <v>12109</v>
      </c>
      <c r="H3" s="7" t="n">
        <v>8179</v>
      </c>
      <c r="I3" s="7"/>
      <c r="J3" s="7" t="n">
        <v>3478</v>
      </c>
    </row>
    <row r="4" customFormat="false" ht="15.1" hidden="false" customHeight="true" outlineLevel="0" collapsed="false">
      <c r="A4" s="6" t="s">
        <v>34</v>
      </c>
      <c r="B4" s="9" t="n">
        <v>14619</v>
      </c>
      <c r="D4" s="9" t="n">
        <v>16582</v>
      </c>
      <c r="F4" s="9" t="n">
        <v>19148</v>
      </c>
      <c r="H4" s="9" t="n">
        <v>20293</v>
      </c>
      <c r="I4" s="9"/>
      <c r="J4" s="9" t="n">
        <v>21875</v>
      </c>
    </row>
    <row r="5" customFormat="false" ht="15.1" hidden="false" customHeight="true" outlineLevel="0" collapsed="false">
      <c r="A5" s="6" t="s">
        <v>35</v>
      </c>
      <c r="B5" s="9" t="n">
        <v>19977</v>
      </c>
      <c r="D5" s="9" t="n">
        <v>24081</v>
      </c>
      <c r="F5" s="9" t="n">
        <v>23016</v>
      </c>
      <c r="H5" s="9" t="n">
        <v>23413</v>
      </c>
      <c r="I5" s="9"/>
      <c r="J5" s="9" t="n">
        <v>26367</v>
      </c>
    </row>
    <row r="6" customFormat="false" ht="15.1" hidden="false" customHeight="true" outlineLevel="0" collapsed="false">
      <c r="A6" s="6" t="s">
        <v>36</v>
      </c>
      <c r="B6" s="9" t="n">
        <v>319</v>
      </c>
      <c r="D6" s="9" t="n">
        <v>937</v>
      </c>
      <c r="F6" s="9" t="n">
        <v>1550</v>
      </c>
      <c r="H6" s="9" t="n">
        <v>1331</v>
      </c>
      <c r="I6" s="9"/>
      <c r="J6" s="9" t="n">
        <v>1048</v>
      </c>
    </row>
    <row r="7" customFormat="false" ht="15.1" hidden="false" customHeight="true" outlineLevel="0" collapsed="false">
      <c r="A7" s="6" t="s">
        <v>37</v>
      </c>
      <c r="B7" s="9" t="n">
        <f aca="false">SUM(B3:B6)</f>
        <v>40757</v>
      </c>
      <c r="D7" s="9" t="n">
        <f aca="false">SUM(D3:D6)</f>
        <v>48585</v>
      </c>
      <c r="F7" s="9" t="n">
        <f aca="false">SUM(F3:F6)</f>
        <v>55823</v>
      </c>
      <c r="H7" s="9" t="n">
        <f aca="false">SUM(H3:H6)</f>
        <v>53216</v>
      </c>
      <c r="I7" s="9"/>
      <c r="J7" s="9" t="n">
        <f aca="false">SUM(J3:J6)</f>
        <v>52768</v>
      </c>
    </row>
    <row r="8" customFormat="false" ht="15.1" hidden="false" customHeight="true" outlineLevel="0" collapsed="false">
      <c r="A8" s="6" t="s">
        <v>38</v>
      </c>
      <c r="B8" s="9" t="n">
        <v>10235</v>
      </c>
      <c r="D8" s="9" t="n">
        <v>10362</v>
      </c>
      <c r="F8" s="9" t="n">
        <v>18571</v>
      </c>
      <c r="H8" s="9" t="n">
        <v>32638</v>
      </c>
      <c r="I8" s="9"/>
      <c r="J8" s="9" t="n">
        <v>54346</v>
      </c>
    </row>
    <row r="9" customFormat="false" ht="15.1" hidden="false" customHeight="true" outlineLevel="0" collapsed="false">
      <c r="A9" s="6" t="s">
        <v>39</v>
      </c>
      <c r="B9" s="9" t="n">
        <v>13666</v>
      </c>
      <c r="D9" s="9" t="n">
        <v>13775</v>
      </c>
      <c r="F9" s="9" t="n">
        <v>13111</v>
      </c>
      <c r="H9" s="9" t="n">
        <v>11630</v>
      </c>
      <c r="I9" s="9"/>
      <c r="J9" s="9" t="n">
        <v>12295</v>
      </c>
    </row>
    <row r="10" customFormat="false" ht="15.1" hidden="false" customHeight="true" outlineLevel="0" collapsed="false">
      <c r="A10" s="6" t="s">
        <v>40</v>
      </c>
      <c r="B10" s="9" t="n">
        <v>10644</v>
      </c>
      <c r="D10" s="9" t="n">
        <v>14532</v>
      </c>
      <c r="F10" s="9" t="n">
        <v>10040</v>
      </c>
      <c r="H10" s="9" t="n">
        <v>4010</v>
      </c>
      <c r="I10" s="9"/>
      <c r="J10" s="9" t="n">
        <v>4047</v>
      </c>
    </row>
    <row r="11" customFormat="false" ht="15.1" hidden="false" customHeight="true" outlineLevel="0" collapsed="false">
      <c r="A11" s="6" t="s">
        <v>41</v>
      </c>
      <c r="B11" s="9" t="n">
        <f aca="false">SUM(B7:B10)</f>
        <v>75302</v>
      </c>
      <c r="D11" s="9" t="n">
        <f aca="false">SUM(D7:D10)</f>
        <v>87254</v>
      </c>
      <c r="F11" s="9" t="n">
        <f aca="false">SUM(F7:F10)</f>
        <v>97545</v>
      </c>
      <c r="H11" s="9" t="n">
        <f aca="false">SUM(H7:H10)</f>
        <v>101494</v>
      </c>
      <c r="I11" s="9"/>
      <c r="J11" s="9" t="n">
        <f aca="false">SUM(J7:J10)</f>
        <v>123456</v>
      </c>
    </row>
    <row r="12" customFormat="false" ht="15.1" hidden="false" customHeight="true" outlineLevel="0" collapsed="false">
      <c r="A12" s="14" t="s">
        <v>42</v>
      </c>
    </row>
    <row r="13" customFormat="false" ht="15.1" hidden="false" customHeight="true" outlineLevel="0" collapsed="false">
      <c r="A13" s="6" t="s">
        <v>43</v>
      </c>
      <c r="B13" s="9" t="n">
        <v>6087</v>
      </c>
      <c r="D13" s="9" t="n">
        <v>4085</v>
      </c>
      <c r="F13" s="9" t="n">
        <v>5365</v>
      </c>
      <c r="H13" s="9" t="n">
        <v>7655</v>
      </c>
      <c r="I13" s="9"/>
      <c r="J13" s="9" t="n">
        <v>7993</v>
      </c>
    </row>
    <row r="14" customFormat="false" ht="15.1" hidden="false" customHeight="true" outlineLevel="0" collapsed="false">
      <c r="A14" s="6" t="s">
        <v>44</v>
      </c>
      <c r="B14" s="9" t="n">
        <v>5203</v>
      </c>
      <c r="D14" s="9" t="n">
        <v>4089</v>
      </c>
      <c r="F14" s="9" t="n">
        <v>4555</v>
      </c>
      <c r="H14" s="9" t="n">
        <v>4577</v>
      </c>
      <c r="I14" s="9"/>
      <c r="J14" s="9" t="n">
        <v>5480</v>
      </c>
    </row>
    <row r="15" customFormat="false" ht="15.1" hidden="false" customHeight="true" outlineLevel="0" collapsed="false">
      <c r="A15" s="6" t="s">
        <v>45</v>
      </c>
      <c r="B15" s="9" t="n">
        <v>96</v>
      </c>
      <c r="D15" s="9" t="n">
        <v>130</v>
      </c>
      <c r="F15" s="9" t="n">
        <v>216</v>
      </c>
      <c r="H15" s="9" t="n">
        <v>155</v>
      </c>
      <c r="I15" s="9"/>
      <c r="J15" s="9" t="n">
        <v>90</v>
      </c>
    </row>
    <row r="16" customFormat="false" ht="15.1" hidden="false" customHeight="true" outlineLevel="0" collapsed="false">
      <c r="A16" s="6" t="s">
        <v>46</v>
      </c>
      <c r="B16" s="9" t="n">
        <v>2825</v>
      </c>
      <c r="D16" s="9" t="n">
        <v>3918</v>
      </c>
      <c r="F16" s="9" t="n">
        <v>6108</v>
      </c>
      <c r="H16" s="9" t="n">
        <v>5980</v>
      </c>
      <c r="I16" s="9"/>
      <c r="J16" s="9" t="n">
        <v>6377</v>
      </c>
    </row>
    <row r="17" customFormat="false" ht="15.1" hidden="false" customHeight="true" outlineLevel="0" collapsed="false">
      <c r="A17" s="6" t="s">
        <v>47</v>
      </c>
      <c r="B17" s="9" t="n">
        <f aca="false">SUM(B13:B16)</f>
        <v>14211</v>
      </c>
      <c r="D17" s="9" t="n">
        <f aca="false">SUM(D13:D16)</f>
        <v>12222</v>
      </c>
      <c r="F17" s="9" t="n">
        <f aca="false">SUM(F13:F16)</f>
        <v>16244</v>
      </c>
      <c r="H17" s="9" t="n">
        <f aca="false">SUM(H13:H16)</f>
        <v>18367</v>
      </c>
      <c r="I17" s="9"/>
      <c r="J17" s="9" t="n">
        <f aca="false">SUM(J13:J16)</f>
        <v>19940</v>
      </c>
    </row>
    <row r="18" customFormat="false" ht="15.1" hidden="false" customHeight="true" outlineLevel="0" collapsed="false">
      <c r="A18" s="6" t="s">
        <v>48</v>
      </c>
      <c r="B18" s="9" t="n">
        <v>25446</v>
      </c>
      <c r="D18" s="9" t="n">
        <v>36123</v>
      </c>
      <c r="F18" s="9" t="n">
        <v>25263</v>
      </c>
      <c r="H18" s="9" t="n">
        <v>17447</v>
      </c>
      <c r="I18" s="9"/>
      <c r="J18" s="9" t="n">
        <v>37032</v>
      </c>
    </row>
    <row r="19" customFormat="false" ht="15.1" hidden="false" customHeight="true" outlineLevel="0" collapsed="false">
      <c r="A19" s="6" t="s">
        <v>49</v>
      </c>
      <c r="B19" s="9" t="n">
        <f aca="false">SUM(B17:B18)</f>
        <v>39657</v>
      </c>
      <c r="D19" s="9" t="n">
        <f aca="false">SUM(D17:D18)</f>
        <v>48345</v>
      </c>
      <c r="F19" s="9" t="n">
        <f aca="false">SUM(F17:F18)</f>
        <v>41507</v>
      </c>
      <c r="H19" s="9" t="n">
        <f aca="false">SUM(H17:H18)</f>
        <v>35814</v>
      </c>
      <c r="I19" s="9"/>
      <c r="J19" s="9" t="n">
        <f aca="false">SUM(J17:J18)</f>
        <v>56972</v>
      </c>
    </row>
    <row r="20" customFormat="false" ht="15.1" hidden="false" customHeight="true" outlineLevel="0" collapsed="false">
      <c r="A20" s="14" t="s">
        <v>50</v>
      </c>
    </row>
    <row r="21" customFormat="false" ht="15.1" hidden="false" customHeight="true" outlineLevel="0" collapsed="false">
      <c r="A21" s="6" t="s">
        <v>51</v>
      </c>
      <c r="B21" s="6" t="s">
        <v>52</v>
      </c>
      <c r="D21" s="6" t="s">
        <v>52</v>
      </c>
      <c r="F21" s="6" t="s">
        <v>52</v>
      </c>
      <c r="H21" s="6" t="s">
        <v>52</v>
      </c>
      <c r="I21" s="6"/>
    </row>
    <row r="22" customFormat="false" ht="15.1" hidden="false" customHeight="true" outlineLevel="0" collapsed="false">
      <c r="A22" s="6" t="s">
        <v>53</v>
      </c>
      <c r="B22" s="9" t="n">
        <v>9138</v>
      </c>
      <c r="D22" s="9" t="n">
        <v>9134</v>
      </c>
      <c r="F22" s="9" t="n">
        <v>9134</v>
      </c>
      <c r="H22" s="9" t="n">
        <v>9134</v>
      </c>
      <c r="I22" s="9"/>
      <c r="J22" s="9" t="n">
        <v>9134</v>
      </c>
    </row>
    <row r="23" customFormat="false" ht="15.1" hidden="false" customHeight="true" outlineLevel="0" collapsed="false">
      <c r="A23" s="6" t="s">
        <v>54</v>
      </c>
      <c r="B23" s="9" t="n">
        <v>8334</v>
      </c>
      <c r="D23" s="9" t="n">
        <v>8298</v>
      </c>
      <c r="F23" s="9" t="n">
        <v>8298</v>
      </c>
      <c r="H23" s="9" t="n">
        <v>8298</v>
      </c>
      <c r="I23" s="9"/>
      <c r="J23" s="9" t="n">
        <v>8298</v>
      </c>
    </row>
    <row r="24" customFormat="false" ht="15.1" hidden="false" customHeight="true" outlineLevel="0" collapsed="false">
      <c r="A24" s="6" t="s">
        <v>55</v>
      </c>
      <c r="B24" s="9" t="n">
        <v>40303</v>
      </c>
      <c r="D24" s="9" t="n">
        <v>48073</v>
      </c>
      <c r="F24" s="9" t="n">
        <v>56902</v>
      </c>
      <c r="H24" s="9" t="n">
        <v>65948</v>
      </c>
      <c r="I24" s="9"/>
      <c r="J24" s="9" t="n">
        <v>72432</v>
      </c>
    </row>
    <row r="25" customFormat="false" ht="15.1" hidden="false" customHeight="true" outlineLevel="0" collapsed="false">
      <c r="A25" s="6" t="s">
        <v>56</v>
      </c>
      <c r="B25" s="9" t="n">
        <v>-22130</v>
      </c>
      <c r="D25" s="9" t="n">
        <v>-26596</v>
      </c>
      <c r="F25" s="9" t="n">
        <v>-18296</v>
      </c>
      <c r="H25" s="9" t="n">
        <v>-17700</v>
      </c>
      <c r="I25" s="9"/>
      <c r="J25" s="9" t="n">
        <v>-23380</v>
      </c>
    </row>
    <row r="26" customFormat="false" ht="15.1" hidden="false" customHeight="true" outlineLevel="0" collapsed="false">
      <c r="A26" s="6" t="s">
        <v>57</v>
      </c>
      <c r="B26" s="9" t="n">
        <f aca="false">SUM(B22:B25)</f>
        <v>35645</v>
      </c>
      <c r="D26" s="9" t="n">
        <f aca="false">SUM(D22:D25)</f>
        <v>38909</v>
      </c>
      <c r="F26" s="9" t="n">
        <f aca="false">SUM(F22:F25)</f>
        <v>56038</v>
      </c>
      <c r="H26" s="9" t="n">
        <f aca="false">SUM(H22:H25)</f>
        <v>65680</v>
      </c>
      <c r="I26" s="9"/>
      <c r="J26" s="9" t="n">
        <f aca="false">SUM(J22:J25)</f>
        <v>66484</v>
      </c>
    </row>
    <row r="27" customFormat="false" ht="15.1" hidden="false" customHeight="true" outlineLevel="0" collapsed="false">
      <c r="A27" s="6" t="s">
        <v>58</v>
      </c>
      <c r="B27" s="7" t="n">
        <f aca="false">+B19+B26</f>
        <v>75302</v>
      </c>
      <c r="D27" s="7" t="n">
        <f aca="false">+D19+D26</f>
        <v>87254</v>
      </c>
      <c r="F27" s="7" t="n">
        <f aca="false">+F19+F26</f>
        <v>97545</v>
      </c>
      <c r="H27" s="7" t="n">
        <f aca="false">+H19+H26</f>
        <v>101494</v>
      </c>
      <c r="I27" s="7"/>
      <c r="J27" s="7" t="n">
        <f aca="false">+J19+J26</f>
        <v>123456</v>
      </c>
    </row>
    <row r="30" customFormat="false" ht="12.8" hidden="false" customHeight="false" outlineLevel="0" collapsed="false">
      <c r="A30" s="10" t="s">
        <v>59</v>
      </c>
    </row>
    <row r="32" customFormat="false" ht="12.8" hidden="false" customHeight="false" outlineLevel="0" collapsed="false">
      <c r="A32" s="11" t="s">
        <v>60</v>
      </c>
    </row>
    <row r="33" customFormat="false" ht="12.8" hidden="false" customHeight="false" outlineLevel="0" collapsed="false">
      <c r="A33" s="11" t="s">
        <v>61</v>
      </c>
      <c r="B33" s="12"/>
      <c r="D33" s="12"/>
      <c r="E33" s="12"/>
      <c r="F33" s="12"/>
      <c r="G33" s="12"/>
      <c r="H33" s="12"/>
      <c r="I33" s="12"/>
    </row>
    <row r="34" customFormat="false" ht="12.8" hidden="false" customHeight="false" outlineLevel="0" collapsed="false">
      <c r="A34" s="11" t="s">
        <v>62</v>
      </c>
      <c r="B34" s="12"/>
      <c r="D34" s="12"/>
      <c r="E34" s="12"/>
      <c r="F34" s="12"/>
      <c r="G34" s="12"/>
      <c r="H34" s="12"/>
      <c r="I34" s="12"/>
    </row>
    <row r="35" customFormat="false" ht="12.8" hidden="false" customHeight="false" outlineLevel="0" collapsed="false">
      <c r="A35" s="11" t="s">
        <v>63</v>
      </c>
      <c r="B35" s="12"/>
      <c r="D35" s="12"/>
      <c r="E35" s="12"/>
      <c r="F35" s="12"/>
      <c r="G35" s="12"/>
      <c r="H35" s="12"/>
      <c r="I35" s="12"/>
    </row>
    <row r="36" customFormat="false" ht="12.8" hidden="false" customHeight="false" outlineLevel="0" collapsed="false">
      <c r="A36" s="11" t="s">
        <v>64</v>
      </c>
      <c r="B36" s="12"/>
      <c r="D36" s="12"/>
      <c r="E36" s="12"/>
      <c r="F36" s="12"/>
      <c r="G36" s="12"/>
      <c r="H36" s="12"/>
      <c r="I36" s="12"/>
    </row>
    <row r="37" customFormat="false" ht="12.8" hidden="false" customHeight="false" outlineLevel="0" collapsed="false">
      <c r="A37" s="11" t="s">
        <v>65</v>
      </c>
      <c r="B37" s="12"/>
      <c r="D37" s="12"/>
      <c r="E37" s="12"/>
      <c r="F37" s="12"/>
      <c r="G37" s="12"/>
      <c r="H37" s="12"/>
      <c r="I37" s="1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242</TotalTime>
  <Application>LibreOffice/5.3.7.2$Windows_X86_64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2019-09-14T09:38:02Z</dcterms:created>
  <dc:creator/>
  <dc:description/>
  <dc:language>en-US</dc:language>
  <cp:lastModifiedBy/>
  <dcterms:modified xsi:type="dcterms:W3CDTF">2020-05-06T16:12:52Z</dcterms:modified>
  <cp:revision>63</cp:revision>
  <dc:subject/>
  <dc:title/>
</cp:coreProperties>
</file>